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Φύλλο4" sheetId="4" r:id="rId1"/>
    <sheet name="Φύλλο1" sheetId="1" r:id="rId2"/>
    <sheet name="Φύλλο2" sheetId="2" r:id="rId3"/>
    <sheet name="Φύλλο3" sheetId="3" r:id="rId4"/>
  </sheets>
  <calcPr calcId="125725"/>
</workbook>
</file>

<file path=xl/calcChain.xml><?xml version="1.0" encoding="utf-8"?>
<calcChain xmlns="http://schemas.openxmlformats.org/spreadsheetml/2006/main">
  <c r="I8" i="4"/>
  <c r="I12"/>
  <c r="M12" s="1"/>
  <c r="O12" s="1"/>
  <c r="I6"/>
  <c r="I9"/>
  <c r="I11"/>
  <c r="M11" s="1"/>
  <c r="O11" s="1"/>
  <c r="I13"/>
  <c r="M13" s="1"/>
  <c r="I10"/>
  <c r="M10" s="1"/>
  <c r="O10" s="1"/>
  <c r="I7"/>
  <c r="M7" s="1"/>
  <c r="I5"/>
  <c r="M5" s="1"/>
  <c r="O5" l="1"/>
  <c r="M9"/>
  <c r="O9" s="1"/>
  <c r="O7"/>
  <c r="O13"/>
  <c r="M6"/>
  <c r="O6" s="1"/>
  <c r="M8"/>
  <c r="O8" s="1"/>
</calcChain>
</file>

<file path=xl/sharedStrings.xml><?xml version="1.0" encoding="utf-8"?>
<sst xmlns="http://schemas.openxmlformats.org/spreadsheetml/2006/main" count="43" uniqueCount="34">
  <si>
    <t>ΚΑΤ./ΚΛΑΔΟΣ ΘΕΣΗΣ</t>
  </si>
  <si>
    <t>ΓΝΩΣΗ ΑΓΓΛΙΚΗΣ ΓΛΩΣΣΑΣ</t>
  </si>
  <si>
    <t>ΚΩΔΙΚΟΣ ΑΠΑΣΧΟ-ΛΗΣΗΣ</t>
  </si>
  <si>
    <t>ΟΝΟΜ/ΜΟ</t>
  </si>
  <si>
    <t xml:space="preserve">ΜΟΡΙΑ ΠΤΥΧΙΟΥ
(ΟΙ μονάδες του βασικού τίτλου σπουδών με 2 δεκαδικά ψηφία πολλαπλασιάζονται με το 40) </t>
  </si>
  <si>
    <t>ΒΑΘΜΟΣ
ΠΤΥΧΙΟΥ</t>
  </si>
  <si>
    <t>ΤΕΛΙΚΟ
ΣΥΝΟ-ΛΟ ΜΟΡΙΩΝ</t>
  </si>
  <si>
    <t>ΠΑΤΡΩΝΥ-ΜΟ</t>
  </si>
  <si>
    <t>ΣΥΝΟ-ΛΟ ΜΟΡΙ-ΩΝ</t>
  </si>
  <si>
    <t>ΒΑΘΜΟ-ΛΟΓΗΣΗ ΣΥΝΕ-ΝΤΕΥΞΗΣ(Μέχρι 400 μόρια)</t>
  </si>
  <si>
    <t>ΠΕ ΔΙΟΙΚΗΤΙΚΟΥ ΟΙΚΟΝΟΜΙΚΟΥ</t>
  </si>
  <si>
    <t>ΓΝΩΣΗ ΑΛΛΗΣ ΞΕΝΗΣ ΓΛΩΣΣΑΣ</t>
  </si>
  <si>
    <t>ΓΝΩΣΗ ΧΕΙΡΙ-ΣΜΟΥ Η/Υ2</t>
  </si>
  <si>
    <t>ΚΩΝ/ΝΟΣ ΚΩΣΤΟΥΛΑΣ</t>
  </si>
  <si>
    <t>ΑΘΑΝΑΣΙΟΣ</t>
  </si>
  <si>
    <t>ΕΛΕΝΗ ΜΠΑΚΟΥ</t>
  </si>
  <si>
    <t>ΓΕΩΡΓΙΟΣ</t>
  </si>
  <si>
    <t>ΣΑΒΒΙΝΑ ΠΡΟΒΑΤΙΔΟΥ</t>
  </si>
  <si>
    <t>ΕΥΣΤΑΘΙΟΣ</t>
  </si>
  <si>
    <t>ΔΗΜΗΤΡΑ ΚΟΜΝΗΝΟΥ</t>
  </si>
  <si>
    <t>ΝΙΚΟΛΑΟΣ</t>
  </si>
  <si>
    <t>ΝΙΚΟΛΑΟΣ ΛΙΩΝΑΣ</t>
  </si>
  <si>
    <t>ΚΩΝ/ΝΟΣ</t>
  </si>
  <si>
    <t>ΔΗΜΗΤΡΑ ΓΕΛΑΝΤΖΟΠΟΥΛΟΥ</t>
  </si>
  <si>
    <t>ΖΑΧΑΡΙΑΣ ΖΗΛΙΑΣΚΑΚΗΣ</t>
  </si>
  <si>
    <t>ΧΡΗΣΤΟΣ</t>
  </si>
  <si>
    <t>ΓΕΩΡΓΙΟΣ ΜΑΣΤΡΟΝΙΚΟΛΟΣ</t>
  </si>
  <si>
    <t>ΔΗΜΗΤΡΙΟΣ</t>
  </si>
  <si>
    <t xml:space="preserve">ΑΘΗΝΑ ΡΕΒΗΣΙΟΥ </t>
  </si>
  <si>
    <t>ΒΑΣΙΛΕΙΟΣ</t>
  </si>
  <si>
    <t>ΑΡΙΘΜΟΣ ΠΡΩΤΟΚΟΛΛΟΥ</t>
  </si>
  <si>
    <t>Ο ΠΕΡΙΦΕΡΕΙΑΡΧΗΣ ΘΕΣΣΑΛΙΑΣ</t>
  </si>
  <si>
    <t>ΔΗΜΗΤΡΙΟΣ ΚΟΥΡΕΤΑΣ</t>
  </si>
  <si>
    <r>
      <t xml:space="preserve">             </t>
    </r>
    <r>
      <rPr>
        <b/>
        <sz val="12"/>
        <color theme="1"/>
        <rFont val="Calibri"/>
        <family val="2"/>
        <charset val="161"/>
        <scheme val="minor"/>
      </rPr>
      <t xml:space="preserve"> ΠΙΝΑΚΑΣ ΚΑΤΑΤΑΞΗΣ ΥΠΟΨΗΦΙΩΝ της ΑΝΑΚΟΙΝΩΣΗΣ με αριθμ. ΣΜΕ 3/2025 Π. Θ. ΚΛΑΔΟΥ ΠΕ Δ/ΚΟΥ ΟΙΚ/ΚΟΥ-ABC</t>
    </r>
    <r>
      <rPr>
        <b/>
        <sz val="12"/>
        <rFont val="Calibri"/>
        <family val="2"/>
        <charset val="161"/>
        <scheme val="minor"/>
      </rPr>
      <t xml:space="preserve">     ΛΑΡΙΣΑ 19-8-2025 Α.Π.:317077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</si>
</sst>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</font>
    <font>
      <b/>
      <sz val="11"/>
      <color rgb="FF000000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</font>
    <font>
      <sz val="1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b/>
      <sz val="12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2" fontId="3" fillId="2" borderId="0" xfId="0" applyNumberFormat="1" applyFont="1" applyFill="1" applyAlignment="1">
      <alignment horizontal="center" vertical="center" wrapText="1"/>
    </xf>
    <xf numFmtId="2" fontId="0" fillId="0" borderId="0" xfId="0" applyNumberFormat="1"/>
    <xf numFmtId="2" fontId="3" fillId="2" borderId="0" xfId="0" applyNumberFormat="1" applyFont="1" applyFill="1" applyAlignment="1">
      <alignment horizontal="left" vertical="center" wrapText="1"/>
    </xf>
    <xf numFmtId="2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2" fontId="4" fillId="3" borderId="0" xfId="0" applyNumberFormat="1" applyFont="1" applyFill="1" applyAlignment="1">
      <alignment horizontal="center" vertical="center"/>
    </xf>
    <xf numFmtId="2" fontId="5" fillId="3" borderId="0" xfId="0" applyNumberFormat="1" applyFont="1" applyFill="1" applyAlignment="1">
      <alignment horizontal="center" vertical="center"/>
    </xf>
    <xf numFmtId="2" fontId="7" fillId="3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>
      <alignment horizontal="center" wrapText="1"/>
    </xf>
    <xf numFmtId="0" fontId="10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0" fillId="3" borderId="0" xfId="0" applyNumberForma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4" borderId="0" xfId="0" applyFill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</cellXfs>
  <cellStyles count="1">
    <cellStyle name="Κανονικό" xfId="0" builtinId="0"/>
  </cellStyles>
  <dxfs count="15">
    <dxf>
      <numFmt numFmtId="2" formatCode="0.00"/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numFmt numFmtId="2" formatCode="0.00"/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</dxf>
    <dxf>
      <fill>
        <patternFill patternType="solid">
          <fgColor indexed="64"/>
          <bgColor theme="0"/>
        </patternFill>
      </fill>
    </dxf>
    <dxf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</dxf>
    <dxf>
      <numFmt numFmtId="0" formatCode="General"/>
      <fill>
        <patternFill patternType="solid">
          <fgColor indexed="64"/>
          <bgColor theme="0"/>
        </patternFill>
      </fill>
    </dxf>
    <dxf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relativeIndent="0" justifyLastLine="0" shrinkToFit="0" mergeCell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mergeCell="0" readingOrder="0"/>
    </dxf>
    <dxf>
      <font>
        <b/>
      </font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mergeCell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4"/>
        </patternFill>
      </fill>
      <alignment horizontal="general" vertical="bottom" textRotation="0" wrapText="1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Πίνακας1" displayName="Πίνακας1" ref="C4:O13" totalsRowShown="0" headerRowDxfId="14" dataDxfId="13">
  <sortState ref="C5:O13">
    <sortCondition descending="1" ref="O5"/>
  </sortState>
  <tableColumns count="13">
    <tableColumn id="1" name="ΚΩΔΙΚΟΣ ΑΠΑΣΧΟ-ΛΗΣΗΣ" dataDxfId="12"/>
    <tableColumn id="2" name="ΚΑΤ./ΚΛΑΔΟΣ ΘΕΣΗΣ" dataDxfId="11"/>
    <tableColumn id="3" name="ΟΝΟΜ/ΜΟ" dataDxfId="10"/>
    <tableColumn id="4" name="ΠΑΤΡΩΝΥ-ΜΟ" dataDxfId="9"/>
    <tableColumn id="15" name="ΑΡΙΘΜΟΣ ΠΡΩΤΟΚΟΛΛΟΥ" dataDxfId="8"/>
    <tableColumn id="7" name="ΒΑΘΜΟΣ_x000a_ΠΤΥΧΙΟΥ" dataDxfId="7"/>
    <tableColumn id="14" name="ΜΟΡΙΑ ΠΤΥΧΙΟΥ_x000a_(ΟΙ μονάδες του βασικού τίτλου σπουδών με 2 δεκαδικά ψηφία πολλαπλασιάζονται με το 40) " dataDxfId="6">
      <calculatedColumnFormula>H5*40</calculatedColumnFormula>
    </tableColumn>
    <tableColumn id="6" name="ΓΝΩΣΗ ΧΕΙΡΙ-ΣΜΟΥ Η/Υ2" dataDxfId="5"/>
    <tableColumn id="8" name="ΓΝΩΣΗ ΑΓΓΛΙΚΗΣ ΓΛΩΣΣΑΣ" dataDxfId="4"/>
    <tableColumn id="13" name="ΓΝΩΣΗ ΑΛΛΗΣ ΞΕΝΗΣ ΓΛΩΣΣΑΣ" dataDxfId="3"/>
    <tableColumn id="9" name="ΣΥΝΟ-ΛΟ ΜΟΡΙ-ΩΝ" dataDxfId="2">
      <calculatedColumnFormula>SUM(I5:K5:L5)</calculatedColumnFormula>
    </tableColumn>
    <tableColumn id="10" name="ΒΑΘΜΟ-ΛΟΓΗΣΗ ΣΥΝΕ-ΝΤΕΥΞΗΣ(Μέχρι 400 μόρια)" dataDxfId="1"/>
    <tableColumn id="11" name="ΤΕΛΙΚΟ_x000a_ΣΥΝΟ-ΛΟ ΜΟΡΙΩΝ" dataDxfId="0">
      <calculatedColumnFormula>SUM(M6:N6)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16"/>
  <sheetViews>
    <sheetView tabSelected="1" zoomScaleNormal="100" workbookViewId="0">
      <pane ySplit="4" topLeftCell="A5" activePane="bottomLeft" state="frozen"/>
      <selection pane="bottomLeft" activeCell="C3" sqref="C3:O3"/>
    </sheetView>
  </sheetViews>
  <sheetFormatPr defaultRowHeight="15"/>
  <cols>
    <col min="1" max="1" width="6.7109375" customWidth="1"/>
    <col min="2" max="2" width="9.140625" hidden="1" customWidth="1"/>
    <col min="3" max="3" width="8.5703125" customWidth="1"/>
    <col min="4" max="4" width="14" customWidth="1"/>
    <col min="5" max="5" width="18.7109375" style="13" customWidth="1"/>
    <col min="6" max="6" width="13.140625" style="15" customWidth="1"/>
    <col min="7" max="7" width="10.7109375" style="15" customWidth="1"/>
    <col min="8" max="8" width="11.5703125" style="11" bestFit="1" customWidth="1"/>
    <col min="9" max="9" width="24.42578125" customWidth="1"/>
    <col min="10" max="10" width="8.7109375" customWidth="1"/>
    <col min="11" max="12" width="10.140625" customWidth="1"/>
    <col min="13" max="13" width="8.85546875" style="5" customWidth="1"/>
    <col min="14" max="14" width="9.28515625" customWidth="1"/>
    <col min="15" max="15" width="8.7109375" style="5" customWidth="1"/>
  </cols>
  <sheetData>
    <row r="3" spans="1:15" ht="15.75">
      <c r="C3" s="34" t="s">
        <v>33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10.25">
      <c r="C4" s="1" t="s">
        <v>2</v>
      </c>
      <c r="D4" s="2" t="s">
        <v>0</v>
      </c>
      <c r="E4" s="1" t="s">
        <v>3</v>
      </c>
      <c r="F4" s="2" t="s">
        <v>7</v>
      </c>
      <c r="G4" s="2" t="s">
        <v>30</v>
      </c>
      <c r="H4" s="4" t="s">
        <v>5</v>
      </c>
      <c r="I4" s="2" t="s">
        <v>4</v>
      </c>
      <c r="J4" s="22" t="s">
        <v>12</v>
      </c>
      <c r="K4" s="2" t="s">
        <v>1</v>
      </c>
      <c r="L4" s="2" t="s">
        <v>11</v>
      </c>
      <c r="M4" s="4" t="s">
        <v>8</v>
      </c>
      <c r="N4" s="3" t="s">
        <v>9</v>
      </c>
      <c r="O4" s="6" t="s">
        <v>6</v>
      </c>
    </row>
    <row r="5" spans="1:15" ht="71.25" customHeight="1">
      <c r="A5" s="23">
        <v>1</v>
      </c>
      <c r="C5" s="8">
        <v>104</v>
      </c>
      <c r="D5" s="24" t="s">
        <v>10</v>
      </c>
      <c r="E5" s="25" t="s">
        <v>13</v>
      </c>
      <c r="F5" s="16" t="s">
        <v>14</v>
      </c>
      <c r="G5" s="10">
        <v>291270</v>
      </c>
      <c r="H5" s="20">
        <v>8.14</v>
      </c>
      <c r="I5" s="7">
        <f t="shared" ref="I5:I13" si="0">H5*40</f>
        <v>325.60000000000002</v>
      </c>
      <c r="J5" s="27">
        <v>40</v>
      </c>
      <c r="K5" s="8">
        <v>40</v>
      </c>
      <c r="L5" s="30">
        <v>10</v>
      </c>
      <c r="M5" s="7">
        <f>SUM(I5:J5:K5:L5)</f>
        <v>415.6</v>
      </c>
      <c r="N5" s="8">
        <v>390</v>
      </c>
      <c r="O5" s="19">
        <f t="shared" ref="O5:O13" si="1">SUM(M5:N5)</f>
        <v>805.6</v>
      </c>
    </row>
    <row r="6" spans="1:15" ht="70.5" customHeight="1">
      <c r="A6" s="23">
        <v>2</v>
      </c>
      <c r="C6" s="8">
        <v>104</v>
      </c>
      <c r="D6" s="24" t="s">
        <v>10</v>
      </c>
      <c r="E6" s="25" t="s">
        <v>26</v>
      </c>
      <c r="F6" s="17" t="s">
        <v>27</v>
      </c>
      <c r="G6" s="10">
        <v>297311</v>
      </c>
      <c r="H6" s="19">
        <v>7.79</v>
      </c>
      <c r="I6" s="7">
        <f t="shared" si="0"/>
        <v>311.60000000000002</v>
      </c>
      <c r="J6" s="27">
        <v>40</v>
      </c>
      <c r="K6" s="8">
        <v>40</v>
      </c>
      <c r="L6" s="8">
        <v>10</v>
      </c>
      <c r="M6" s="7">
        <f>SUM(I6:K6:L6)</f>
        <v>401.6</v>
      </c>
      <c r="N6" s="8">
        <v>340</v>
      </c>
      <c r="O6" s="19">
        <f t="shared" si="1"/>
        <v>741.6</v>
      </c>
    </row>
    <row r="7" spans="1:15" ht="70.5" customHeight="1">
      <c r="A7" s="23">
        <v>3</v>
      </c>
      <c r="C7" s="8">
        <v>104</v>
      </c>
      <c r="D7" s="24" t="s">
        <v>10</v>
      </c>
      <c r="E7" s="10" t="s">
        <v>23</v>
      </c>
      <c r="F7" s="9" t="s">
        <v>14</v>
      </c>
      <c r="G7" s="10">
        <v>299334</v>
      </c>
      <c r="H7" s="19">
        <v>7.97</v>
      </c>
      <c r="I7" s="7">
        <f t="shared" si="0"/>
        <v>318.8</v>
      </c>
      <c r="J7" s="27">
        <v>40</v>
      </c>
      <c r="K7" s="8">
        <v>40</v>
      </c>
      <c r="L7" s="8"/>
      <c r="M7" s="7">
        <f>SUM(I7:K7:L7)</f>
        <v>398.8</v>
      </c>
      <c r="N7" s="8">
        <v>270</v>
      </c>
      <c r="O7" s="19">
        <f t="shared" si="1"/>
        <v>668.8</v>
      </c>
    </row>
    <row r="8" spans="1:15" ht="57" customHeight="1">
      <c r="A8" s="23">
        <v>4</v>
      </c>
      <c r="C8" s="8">
        <v>104</v>
      </c>
      <c r="D8" s="24" t="s">
        <v>10</v>
      </c>
      <c r="E8" s="25" t="s">
        <v>19</v>
      </c>
      <c r="F8" s="16" t="s">
        <v>20</v>
      </c>
      <c r="G8" s="31">
        <v>295429</v>
      </c>
      <c r="H8" s="21">
        <v>8.1199999999999992</v>
      </c>
      <c r="I8" s="7">
        <f t="shared" si="0"/>
        <v>324.79999999999995</v>
      </c>
      <c r="J8" s="27">
        <v>40</v>
      </c>
      <c r="K8" s="8">
        <v>40</v>
      </c>
      <c r="L8" s="8"/>
      <c r="M8" s="7">
        <f>SUM(I8:K8:L8)</f>
        <v>404.79999999999995</v>
      </c>
      <c r="N8" s="8">
        <v>250</v>
      </c>
      <c r="O8" s="19">
        <f t="shared" si="1"/>
        <v>654.79999999999995</v>
      </c>
    </row>
    <row r="9" spans="1:15" ht="70.5" customHeight="1">
      <c r="A9" s="23">
        <v>5</v>
      </c>
      <c r="C9" s="8">
        <v>104</v>
      </c>
      <c r="D9" s="24" t="s">
        <v>10</v>
      </c>
      <c r="E9" s="25" t="s">
        <v>15</v>
      </c>
      <c r="F9" s="17" t="s">
        <v>16</v>
      </c>
      <c r="G9" s="10">
        <v>292340</v>
      </c>
      <c r="H9" s="20">
        <v>7.88</v>
      </c>
      <c r="I9" s="7">
        <f t="shared" si="0"/>
        <v>315.2</v>
      </c>
      <c r="J9" s="27">
        <v>40</v>
      </c>
      <c r="K9" s="8">
        <v>10</v>
      </c>
      <c r="L9" s="8"/>
      <c r="M9" s="7">
        <f>SUM(I9:K9:L9)</f>
        <v>365.2</v>
      </c>
      <c r="N9" s="8">
        <v>270</v>
      </c>
      <c r="O9" s="19">
        <f t="shared" si="1"/>
        <v>635.20000000000005</v>
      </c>
    </row>
    <row r="10" spans="1:15" ht="70.5" customHeight="1">
      <c r="A10" s="23">
        <v>6</v>
      </c>
      <c r="C10" s="8">
        <v>104</v>
      </c>
      <c r="D10" s="24" t="s">
        <v>10</v>
      </c>
      <c r="E10" s="28" t="s">
        <v>24</v>
      </c>
      <c r="F10" s="17" t="s">
        <v>25</v>
      </c>
      <c r="G10" s="10">
        <v>299356</v>
      </c>
      <c r="H10" s="18">
        <v>7.26</v>
      </c>
      <c r="I10" s="7">
        <f t="shared" si="0"/>
        <v>290.39999999999998</v>
      </c>
      <c r="J10" s="27">
        <v>40</v>
      </c>
      <c r="K10" s="29">
        <v>10</v>
      </c>
      <c r="L10" s="8"/>
      <c r="M10" s="7">
        <f>SUM(I10:K10:L10)</f>
        <v>340.4</v>
      </c>
      <c r="N10" s="8">
        <v>250</v>
      </c>
      <c r="O10" s="19">
        <f t="shared" si="1"/>
        <v>590.4</v>
      </c>
    </row>
    <row r="11" spans="1:15" ht="70.5" customHeight="1">
      <c r="A11" s="23">
        <v>7</v>
      </c>
      <c r="C11" s="8">
        <v>104</v>
      </c>
      <c r="D11" s="24" t="s">
        <v>10</v>
      </c>
      <c r="E11" s="25" t="s">
        <v>21</v>
      </c>
      <c r="F11" s="17" t="s">
        <v>22</v>
      </c>
      <c r="G11" s="10">
        <v>296058</v>
      </c>
      <c r="H11" s="12">
        <v>6.48</v>
      </c>
      <c r="I11" s="7">
        <f t="shared" si="0"/>
        <v>259.20000000000005</v>
      </c>
      <c r="J11" s="27">
        <v>40</v>
      </c>
      <c r="K11" s="8">
        <v>40</v>
      </c>
      <c r="L11" s="8"/>
      <c r="M11" s="7">
        <f>SUM(I11:K11:L11)</f>
        <v>339.20000000000005</v>
      </c>
      <c r="N11" s="8">
        <v>250</v>
      </c>
      <c r="O11" s="19">
        <f t="shared" si="1"/>
        <v>589.20000000000005</v>
      </c>
    </row>
    <row r="12" spans="1:15" ht="70.5" customHeight="1">
      <c r="A12" s="23">
        <v>8</v>
      </c>
      <c r="C12" s="8">
        <v>104</v>
      </c>
      <c r="D12" s="24" t="s">
        <v>10</v>
      </c>
      <c r="E12" s="26" t="s">
        <v>17</v>
      </c>
      <c r="F12" s="14" t="s">
        <v>18</v>
      </c>
      <c r="G12" s="32">
        <v>295436</v>
      </c>
      <c r="H12" s="20">
        <v>6.16</v>
      </c>
      <c r="I12" s="7">
        <f t="shared" si="0"/>
        <v>246.4</v>
      </c>
      <c r="J12" s="27">
        <v>40</v>
      </c>
      <c r="K12" s="8">
        <v>10</v>
      </c>
      <c r="L12" s="8">
        <v>10</v>
      </c>
      <c r="M12" s="7">
        <f>SUM(I12:K12:L12)</f>
        <v>306.39999999999998</v>
      </c>
      <c r="N12" s="8">
        <v>270</v>
      </c>
      <c r="O12" s="19">
        <f t="shared" si="1"/>
        <v>576.4</v>
      </c>
    </row>
    <row r="13" spans="1:15" ht="70.5" customHeight="1">
      <c r="A13" s="23">
        <v>9</v>
      </c>
      <c r="C13" s="8">
        <v>104</v>
      </c>
      <c r="D13" s="24" t="s">
        <v>10</v>
      </c>
      <c r="E13" s="26" t="s">
        <v>28</v>
      </c>
      <c r="F13" s="14" t="s">
        <v>29</v>
      </c>
      <c r="G13" s="10">
        <v>297300</v>
      </c>
      <c r="H13" s="12">
        <v>6.62</v>
      </c>
      <c r="I13" s="7">
        <f t="shared" si="0"/>
        <v>264.8</v>
      </c>
      <c r="J13" s="27">
        <v>40</v>
      </c>
      <c r="K13" s="8">
        <v>40</v>
      </c>
      <c r="L13" s="8"/>
      <c r="M13" s="7">
        <f>SUM(I13:K13:L13)</f>
        <v>344.8</v>
      </c>
      <c r="N13" s="8">
        <v>200</v>
      </c>
      <c r="O13" s="19">
        <f t="shared" si="1"/>
        <v>544.79999999999995</v>
      </c>
    </row>
    <row r="14" spans="1:15" ht="59.25" customHeight="1">
      <c r="I14" s="33"/>
    </row>
    <row r="15" spans="1:15" ht="77.25" customHeight="1">
      <c r="K15" s="35" t="s">
        <v>31</v>
      </c>
      <c r="L15" s="35"/>
      <c r="M15" s="35"/>
    </row>
    <row r="16" spans="1:15" ht="30.75" customHeight="1">
      <c r="K16" s="36" t="s">
        <v>32</v>
      </c>
      <c r="L16" s="36"/>
      <c r="M16" s="36"/>
    </row>
  </sheetData>
  <mergeCells count="3">
    <mergeCell ref="C3:O3"/>
    <mergeCell ref="K15:M15"/>
    <mergeCell ref="K16:M1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fitToWidth="0" fitToHeight="0" orientation="landscape" r:id="rId1"/>
  <headerFooter>
    <oddHeader>&amp;F</oddHeader>
    <oddFooter>Σελίδα &amp;P&amp;RΠΙΝΑΚΑΣ ΚΑΤΑΤΑΞΗΣ ΥΠΟΨΗΦΙΩΝ ΣΜΕ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"/>
    </sheetView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Φύλλο4</vt:lpstr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apostok</dc:creator>
  <cp:lastModifiedBy>samare</cp:lastModifiedBy>
  <cp:lastPrinted>2025-08-19T08:42:41Z</cp:lastPrinted>
  <dcterms:created xsi:type="dcterms:W3CDTF">2025-02-10T07:15:04Z</dcterms:created>
  <dcterms:modified xsi:type="dcterms:W3CDTF">2025-08-19T09:01:59Z</dcterms:modified>
</cp:coreProperties>
</file>